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61462\117965\400-Engineering\Roadway\EngData\"/>
    </mc:Choice>
  </mc:AlternateContent>
  <xr:revisionPtr revIDLastSave="0" documentId="13_ncr:1_{C3D6E7BF-93AC-4DD3-B372-3993BA1C04C3}" xr6:coauthVersionLast="47" xr6:coauthVersionMax="47" xr10:uidLastSave="{00000000-0000-0000-0000-000000000000}"/>
  <bookViews>
    <workbookView xWindow="28680" yWindow="-120" windowWidth="29040" windowHeight="17640" xr2:uid="{E23E640A-E1AE-491A-A353-CD40AAE5BF24}"/>
  </bookViews>
  <sheets>
    <sheet name="Exist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4" i="1"/>
  <c r="C3" i="1"/>
  <c r="C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</calcChain>
</file>

<file path=xl/sharedStrings.xml><?xml version="1.0" encoding="utf-8"?>
<sst xmlns="http://schemas.openxmlformats.org/spreadsheetml/2006/main" count="28" uniqueCount="28">
  <si>
    <t>Baseline Station</t>
  </si>
  <si>
    <t>Elev. Baseline (0.00')</t>
  </si>
  <si>
    <t>0+00.00</t>
  </si>
  <si>
    <t>0+50.00</t>
  </si>
  <si>
    <t>1+00.00</t>
  </si>
  <si>
    <t>1+50.00</t>
  </si>
  <si>
    <t>2+00.00</t>
  </si>
  <si>
    <t>2+50.00</t>
  </si>
  <si>
    <t>3+00.00</t>
  </si>
  <si>
    <t>3+50.00</t>
  </si>
  <si>
    <t>4+00.00</t>
  </si>
  <si>
    <t>4+50.00</t>
  </si>
  <si>
    <t>5+00.00</t>
  </si>
  <si>
    <t>5+50.00</t>
  </si>
  <si>
    <t>6+00.00</t>
  </si>
  <si>
    <t>6+50.00</t>
  </si>
  <si>
    <t>7+00.00</t>
  </si>
  <si>
    <t>7+50.00</t>
  </si>
  <si>
    <t>8+00.00</t>
  </si>
  <si>
    <t>8+50.00</t>
  </si>
  <si>
    <t>9+00.00</t>
  </si>
  <si>
    <t>9+50.00</t>
  </si>
  <si>
    <t>9+97.25</t>
  </si>
  <si>
    <t>Elev. EB EOP (24.00')</t>
  </si>
  <si>
    <t>Elev. EB Lane Line (12.00')</t>
  </si>
  <si>
    <t>Elev. WB Lane Line (12.00')</t>
  </si>
  <si>
    <t>Elev. WB EOP (24.00')</t>
  </si>
  <si>
    <t>Slope WB to 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</si>
</sst>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 applyAlignment="1">
      <alignment wrapText="1"/>
    </xf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3" fillId="2" borderId="1" xfId="0" applyFont="1" applyFill="1" applyBorder="1" applyAlignment="1">
      <alignment horizontal="right" inden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A6DD3-AA1B-4302-8C8F-9D25934BED7D}">
  <dimension ref="A1:P22"/>
  <sheetViews>
    <sheetView tabSelected="1" workbookViewId="0">
      <selection activeCell="P21" sqref="P21"/>
    </sheetView>
  </sheetViews>
  <sheetFormatPr defaultRowHeight="15" x14ac:dyDescent="0.25"/>
  <cols>
    <col min="2" max="2" width="12.140625" customWidth="1"/>
    <col min="3" max="3" width="10.140625" bestFit="1" customWidth="1"/>
    <col min="4" max="4" width="11.7109375" customWidth="1"/>
    <col min="6" max="6" width="11.42578125" customWidth="1"/>
    <col min="8" max="8" width="11.140625" customWidth="1"/>
    <col min="10" max="10" width="11.28515625" customWidth="1"/>
    <col min="12" max="12" width="11.28515625" customWidth="1"/>
    <col min="14" max="14" width="11.7109375" customWidth="1"/>
    <col min="16" max="16" width="12.85546875" customWidth="1"/>
  </cols>
  <sheetData>
    <row r="1" spans="1:16" ht="53.25" customHeight="1" x14ac:dyDescent="0.25">
      <c r="A1" s="1" t="s">
        <v>0</v>
      </c>
      <c r="B1" s="1" t="s">
        <v>26</v>
      </c>
      <c r="C1" s="2"/>
      <c r="D1" s="1" t="s">
        <v>25</v>
      </c>
      <c r="E1" s="2"/>
      <c r="F1" s="3" t="s">
        <v>1</v>
      </c>
      <c r="G1" s="2"/>
      <c r="H1" s="1" t="s">
        <v>24</v>
      </c>
      <c r="I1" s="4"/>
      <c r="J1" s="1" t="s">
        <v>23</v>
      </c>
      <c r="K1" s="2"/>
      <c r="L1" s="5" t="s">
        <v>27</v>
      </c>
      <c r="M1" s="7"/>
      <c r="N1" s="8"/>
      <c r="O1" s="7"/>
      <c r="P1" s="9"/>
    </row>
    <row r="2" spans="1:16" x14ac:dyDescent="0.25">
      <c r="A2" s="6" t="s">
        <v>2</v>
      </c>
      <c r="B2" s="11">
        <v>1219.5609999999999</v>
      </c>
      <c r="C2" s="12">
        <f>(B2-D2)/(27-12)*100</f>
        <v>-2.1466666666674428</v>
      </c>
      <c r="D2" s="11">
        <v>1219.883</v>
      </c>
      <c r="E2" s="16">
        <f>(D2-F2)/(24-12)*100</f>
        <v>-0.18333333333278762</v>
      </c>
      <c r="F2" s="14">
        <v>1219.905</v>
      </c>
      <c r="G2" s="16">
        <f>(H2-F2)/(24-12)*100</f>
        <v>-0.45833333333386389</v>
      </c>
      <c r="H2" s="15">
        <v>1219.8499999999999</v>
      </c>
      <c r="I2" s="16">
        <f>(J2-H2)/(24-12)*100</f>
        <v>-6.6666666665090218E-2</v>
      </c>
      <c r="J2" s="11">
        <v>1219.8420000000001</v>
      </c>
      <c r="K2" s="13"/>
      <c r="L2" s="16">
        <f>(D2-H2)/12*100</f>
        <v>0.27500000000107627</v>
      </c>
      <c r="M2" s="10"/>
      <c r="N2" s="10"/>
      <c r="O2" s="10"/>
      <c r="P2" s="10"/>
    </row>
    <row r="3" spans="1:16" x14ac:dyDescent="0.25">
      <c r="A3" s="6" t="s">
        <v>3</v>
      </c>
      <c r="B3" s="11">
        <v>1217.72</v>
      </c>
      <c r="C3" s="12">
        <f>(B3-D3)/(27-12)*100</f>
        <v>-1.3533333333331636</v>
      </c>
      <c r="D3" s="11">
        <v>1217.923</v>
      </c>
      <c r="E3" s="16">
        <f t="shared" ref="E3:E22" si="0">(D3-F3)/(24-12)*100</f>
        <v>-0.65833333333292399</v>
      </c>
      <c r="F3" s="14">
        <v>1218.002</v>
      </c>
      <c r="G3" s="16">
        <f t="shared" ref="G3:G22" si="1">(H3-F3)/(24-12)*100</f>
        <v>-0.11666666666580265</v>
      </c>
      <c r="H3" s="15">
        <v>1217.9880000000001</v>
      </c>
      <c r="I3" s="16">
        <f t="shared" ref="I3:I22" si="2">(J3-H3)/(24-12)*100</f>
        <v>-0.66666666666795504</v>
      </c>
      <c r="J3" s="11">
        <v>1217.9079999999999</v>
      </c>
      <c r="K3" s="13"/>
      <c r="L3" s="16">
        <f t="shared" ref="L3:L22" si="3">(D3-H3)/12*100</f>
        <v>-0.54166666666712149</v>
      </c>
      <c r="M3" s="10"/>
      <c r="N3" s="10"/>
      <c r="O3" s="10"/>
      <c r="P3" s="10"/>
    </row>
    <row r="4" spans="1:16" x14ac:dyDescent="0.25">
      <c r="A4" s="6" t="s">
        <v>4</v>
      </c>
      <c r="B4" s="11">
        <v>1215.54</v>
      </c>
      <c r="C4" s="12">
        <f>(B4-D4)/(27-12)*100</f>
        <v>-0.7866666666662544</v>
      </c>
      <c r="D4" s="11">
        <v>1215.6579999999999</v>
      </c>
      <c r="E4" s="16">
        <f t="shared" si="0"/>
        <v>-2.1500000000003183</v>
      </c>
      <c r="F4" s="14">
        <v>1215.9159999999999</v>
      </c>
      <c r="G4" s="16">
        <f t="shared" si="1"/>
        <v>-0.60833333333221162</v>
      </c>
      <c r="H4" s="15">
        <v>1215.8430000000001</v>
      </c>
      <c r="I4" s="16">
        <f t="shared" si="2"/>
        <v>1.2000000000000455</v>
      </c>
      <c r="J4" s="11">
        <v>1215.9870000000001</v>
      </c>
      <c r="K4" s="13"/>
      <c r="L4" s="16">
        <f t="shared" si="3"/>
        <v>-1.5416666666681067</v>
      </c>
      <c r="M4" s="10"/>
      <c r="N4" s="10"/>
      <c r="O4" s="10"/>
      <c r="P4" s="10"/>
    </row>
    <row r="5" spans="1:16" x14ac:dyDescent="0.25">
      <c r="A5" s="6" t="s">
        <v>5</v>
      </c>
      <c r="B5" s="11">
        <v>1212.9459999999999</v>
      </c>
      <c r="C5" s="12">
        <f>(B5-D5)/(27-12)*100</f>
        <v>-2.9733333333342671</v>
      </c>
      <c r="D5" s="11">
        <v>1213.3920000000001</v>
      </c>
      <c r="E5" s="16">
        <f t="shared" si="0"/>
        <v>-1.7999999999991207</v>
      </c>
      <c r="F5" s="14">
        <v>1213.6079999999999</v>
      </c>
      <c r="G5" s="16">
        <f t="shared" si="1"/>
        <v>-0.82499999999943918</v>
      </c>
      <c r="H5" s="15">
        <v>1213.509</v>
      </c>
      <c r="I5" s="16">
        <f t="shared" si="2"/>
        <v>-0.6000000000009702</v>
      </c>
      <c r="J5" s="11">
        <v>1213.4369999999999</v>
      </c>
      <c r="K5" s="13"/>
      <c r="L5" s="16">
        <f t="shared" si="3"/>
        <v>-0.97499999999968168</v>
      </c>
      <c r="M5" s="10"/>
      <c r="N5" s="10"/>
      <c r="O5" s="10"/>
      <c r="P5" s="10"/>
    </row>
    <row r="6" spans="1:16" x14ac:dyDescent="0.25">
      <c r="A6" s="6" t="s">
        <v>6</v>
      </c>
      <c r="B6" s="11">
        <v>1210.2529999999999</v>
      </c>
      <c r="C6" s="12">
        <f t="shared" ref="C3:C22" si="4">(B6-D6)/(24-12)*100</f>
        <v>-2.6250000000004547</v>
      </c>
      <c r="D6" s="11">
        <v>1210.568</v>
      </c>
      <c r="E6" s="16">
        <f t="shared" si="0"/>
        <v>-1.0666666666660753</v>
      </c>
      <c r="F6" s="14">
        <v>1210.6959999999999</v>
      </c>
      <c r="G6" s="16">
        <f t="shared" si="1"/>
        <v>-1.2000000000000455</v>
      </c>
      <c r="H6" s="15">
        <v>1210.5519999999999</v>
      </c>
      <c r="I6" s="16">
        <f t="shared" si="2"/>
        <v>-6.6666666665090218E-2</v>
      </c>
      <c r="J6" s="11">
        <v>1210.5440000000001</v>
      </c>
      <c r="K6" s="13"/>
      <c r="L6" s="16">
        <f t="shared" si="3"/>
        <v>0.13333333333396996</v>
      </c>
      <c r="M6" s="10"/>
      <c r="N6" s="10"/>
      <c r="O6" s="10"/>
      <c r="P6" s="10"/>
    </row>
    <row r="7" spans="1:16" x14ac:dyDescent="0.25">
      <c r="A7" s="6" t="s">
        <v>7</v>
      </c>
      <c r="B7" s="11">
        <v>1207.079</v>
      </c>
      <c r="C7" s="12">
        <f t="shared" si="4"/>
        <v>-3.049999999999879</v>
      </c>
      <c r="D7" s="11">
        <v>1207.4449999999999</v>
      </c>
      <c r="E7" s="16">
        <f t="shared" si="0"/>
        <v>0.55833333333339397</v>
      </c>
      <c r="F7" s="14">
        <v>1207.3779999999999</v>
      </c>
      <c r="G7" s="16">
        <f t="shared" si="1"/>
        <v>-0.54166666666522656</v>
      </c>
      <c r="H7" s="15">
        <v>1207.3130000000001</v>
      </c>
      <c r="I7" s="16">
        <f t="shared" si="2"/>
        <v>-0.56666666666842502</v>
      </c>
      <c r="J7" s="11">
        <v>1207.2449999999999</v>
      </c>
      <c r="K7" s="13"/>
      <c r="L7" s="16">
        <f t="shared" si="3"/>
        <v>1.0999999999986207</v>
      </c>
      <c r="M7" s="10"/>
      <c r="N7" s="10"/>
      <c r="O7" s="10"/>
      <c r="P7" s="10"/>
    </row>
    <row r="8" spans="1:16" x14ac:dyDescent="0.25">
      <c r="A8" s="6" t="s">
        <v>8</v>
      </c>
      <c r="B8" s="11">
        <v>1203.655</v>
      </c>
      <c r="C8" s="12">
        <f t="shared" si="4"/>
        <v>-2.7499999999993934</v>
      </c>
      <c r="D8" s="11">
        <v>1203.9849999999999</v>
      </c>
      <c r="E8" s="16">
        <f t="shared" si="0"/>
        <v>-0.43333333333445506</v>
      </c>
      <c r="F8" s="14">
        <v>1204.037</v>
      </c>
      <c r="G8" s="16">
        <f t="shared" si="1"/>
        <v>-1.7749999999997119</v>
      </c>
      <c r="H8" s="15">
        <v>1203.8240000000001</v>
      </c>
      <c r="I8" s="16">
        <f t="shared" si="2"/>
        <v>-2.1500000000003183</v>
      </c>
      <c r="J8" s="11">
        <v>1203.566</v>
      </c>
      <c r="K8" s="13"/>
      <c r="L8" s="16">
        <f t="shared" si="3"/>
        <v>1.3416666666652568</v>
      </c>
      <c r="M8" s="10"/>
      <c r="N8" s="10"/>
      <c r="O8" s="10"/>
      <c r="P8" s="10"/>
    </row>
    <row r="9" spans="1:16" x14ac:dyDescent="0.25">
      <c r="A9" s="6" t="s">
        <v>9</v>
      </c>
      <c r="B9" s="11">
        <v>1200.164</v>
      </c>
      <c r="C9" s="12">
        <f t="shared" si="4"/>
        <v>-1.283333333333303</v>
      </c>
      <c r="D9" s="11">
        <v>1200.318</v>
      </c>
      <c r="E9" s="16">
        <f t="shared" si="0"/>
        <v>-1.7500000000003031</v>
      </c>
      <c r="F9" s="14">
        <v>1200.528</v>
      </c>
      <c r="G9" s="16">
        <f t="shared" si="1"/>
        <v>-2.0916666666664696</v>
      </c>
      <c r="H9" s="15">
        <v>1200.277</v>
      </c>
      <c r="I9" s="16">
        <f t="shared" si="2"/>
        <v>-2.3166666666668334</v>
      </c>
      <c r="J9" s="11">
        <v>1199.999</v>
      </c>
      <c r="K9" s="13"/>
      <c r="L9" s="16">
        <f t="shared" si="3"/>
        <v>0.34166666666616641</v>
      </c>
      <c r="M9" s="10"/>
      <c r="N9" s="10"/>
      <c r="O9" s="10"/>
      <c r="P9" s="10"/>
    </row>
    <row r="10" spans="1:16" x14ac:dyDescent="0.25">
      <c r="A10" s="6" t="s">
        <v>10</v>
      </c>
      <c r="B10" s="11">
        <v>1196.4059999999999</v>
      </c>
      <c r="C10" s="12">
        <f t="shared" si="4"/>
        <v>-0.97499999999968168</v>
      </c>
      <c r="D10" s="11">
        <v>1196.5229999999999</v>
      </c>
      <c r="E10" s="16">
        <f t="shared" si="0"/>
        <v>-2.4916666666664851</v>
      </c>
      <c r="F10" s="14">
        <v>1196.8219999999999</v>
      </c>
      <c r="G10" s="16">
        <f t="shared" si="1"/>
        <v>-1.0416666666666665</v>
      </c>
      <c r="H10" s="15">
        <v>1196.6969999999999</v>
      </c>
      <c r="I10" s="16">
        <f t="shared" si="2"/>
        <v>-4.1416666666653636</v>
      </c>
      <c r="J10" s="11">
        <v>1196.2</v>
      </c>
      <c r="K10" s="13"/>
      <c r="L10" s="16">
        <f t="shared" si="3"/>
        <v>-1.4499999999998181</v>
      </c>
      <c r="M10" s="10"/>
      <c r="N10" s="10"/>
      <c r="O10" s="10"/>
      <c r="P10" s="10"/>
    </row>
    <row r="11" spans="1:16" x14ac:dyDescent="0.25">
      <c r="A11" s="6" t="s">
        <v>11</v>
      </c>
      <c r="B11" s="11">
        <v>1192.808</v>
      </c>
      <c r="C11" s="12">
        <f t="shared" si="4"/>
        <v>-3.0749999999992879</v>
      </c>
      <c r="D11" s="11">
        <v>1193.1769999999999</v>
      </c>
      <c r="E11" s="16">
        <f t="shared" si="0"/>
        <v>-1.0250000000003943</v>
      </c>
      <c r="F11" s="14">
        <v>1193.3</v>
      </c>
      <c r="G11" s="16">
        <f t="shared" si="1"/>
        <v>-1.4499999999998181</v>
      </c>
      <c r="H11" s="15">
        <v>1193.126</v>
      </c>
      <c r="I11" s="16">
        <f t="shared" si="2"/>
        <v>1.2583333333338942</v>
      </c>
      <c r="J11" s="11">
        <v>1193.277</v>
      </c>
      <c r="K11" s="13"/>
      <c r="L11" s="16">
        <f t="shared" si="3"/>
        <v>0.42499999999942401</v>
      </c>
      <c r="M11" s="10"/>
      <c r="N11" s="10"/>
      <c r="O11" s="10"/>
      <c r="P11" s="10"/>
    </row>
    <row r="12" spans="1:16" x14ac:dyDescent="0.25">
      <c r="A12" s="6" t="s">
        <v>12</v>
      </c>
      <c r="B12" s="11">
        <v>1189.5820000000001</v>
      </c>
      <c r="C12" s="12">
        <f t="shared" si="4"/>
        <v>-4.1416666666653636</v>
      </c>
      <c r="D12" s="11">
        <v>1190.079</v>
      </c>
      <c r="E12" s="16">
        <f t="shared" si="0"/>
        <v>-1.6666666666272555E-2</v>
      </c>
      <c r="F12" s="14">
        <v>1190.0809999999999</v>
      </c>
      <c r="G12" s="16">
        <f t="shared" si="1"/>
        <v>-0.21666666666533274</v>
      </c>
      <c r="H12" s="15">
        <v>1190.0550000000001</v>
      </c>
      <c r="I12" s="16">
        <f t="shared" si="2"/>
        <v>-1.8833333333342732</v>
      </c>
      <c r="J12" s="11">
        <v>1189.829</v>
      </c>
      <c r="K12" s="13"/>
      <c r="L12" s="16">
        <f t="shared" si="3"/>
        <v>0.19999999999906018</v>
      </c>
      <c r="M12" s="10"/>
      <c r="N12" s="10"/>
      <c r="O12" s="10"/>
      <c r="P12" s="10"/>
    </row>
    <row r="13" spans="1:16" x14ac:dyDescent="0.25">
      <c r="A13" s="6" t="s">
        <v>13</v>
      </c>
      <c r="B13" s="11">
        <v>1186.8009999999999</v>
      </c>
      <c r="C13" s="12">
        <f t="shared" si="4"/>
        <v>-2.8833333333333639</v>
      </c>
      <c r="D13" s="11">
        <v>1187.1469999999999</v>
      </c>
      <c r="E13" s="16">
        <f t="shared" si="0"/>
        <v>-0.6000000000009702</v>
      </c>
      <c r="F13" s="14">
        <v>1187.2190000000001</v>
      </c>
      <c r="G13" s="16">
        <f t="shared" si="1"/>
        <v>-0.48333333333327272</v>
      </c>
      <c r="H13" s="15">
        <v>1187.1610000000001</v>
      </c>
      <c r="I13" s="16">
        <f t="shared" si="2"/>
        <v>-0.89999999999956037</v>
      </c>
      <c r="J13" s="11">
        <v>1187.0530000000001</v>
      </c>
      <c r="K13" s="13"/>
      <c r="L13" s="16">
        <f t="shared" si="3"/>
        <v>-0.11666666666769743</v>
      </c>
      <c r="M13" s="10"/>
      <c r="N13" s="10"/>
      <c r="O13" s="10"/>
      <c r="P13" s="10"/>
    </row>
    <row r="14" spans="1:16" x14ac:dyDescent="0.25">
      <c r="A14" s="6" t="s">
        <v>14</v>
      </c>
      <c r="B14" s="11">
        <v>1184.4190000000001</v>
      </c>
      <c r="C14" s="12">
        <f t="shared" si="4"/>
        <v>-1.9666666666656358</v>
      </c>
      <c r="D14" s="11">
        <v>1184.655</v>
      </c>
      <c r="E14" s="16">
        <f t="shared" si="0"/>
        <v>-1.2916666666664391</v>
      </c>
      <c r="F14" s="14">
        <v>1184.81</v>
      </c>
      <c r="G14" s="16">
        <f t="shared" si="1"/>
        <v>-1.2666666666670303</v>
      </c>
      <c r="H14" s="15">
        <v>1184.6579999999999</v>
      </c>
      <c r="I14" s="16">
        <f t="shared" si="2"/>
        <v>3.3333333334439885E-2</v>
      </c>
      <c r="J14" s="11">
        <v>1184.662</v>
      </c>
      <c r="K14" s="13"/>
      <c r="L14" s="16">
        <f t="shared" si="3"/>
        <v>-2.4999999999408828E-2</v>
      </c>
      <c r="M14" s="10"/>
      <c r="N14" s="10"/>
      <c r="O14" s="10"/>
      <c r="P14" s="10"/>
    </row>
    <row r="15" spans="1:16" x14ac:dyDescent="0.25">
      <c r="A15" s="6" t="s">
        <v>15</v>
      </c>
      <c r="B15" s="11">
        <v>1182.44</v>
      </c>
      <c r="C15" s="12">
        <f t="shared" si="4"/>
        <v>-2.3166666666668334</v>
      </c>
      <c r="D15" s="11">
        <v>1182.7180000000001</v>
      </c>
      <c r="E15" s="16">
        <f t="shared" si="0"/>
        <v>-1.3666666666665606</v>
      </c>
      <c r="F15" s="14">
        <v>1182.8820000000001</v>
      </c>
      <c r="G15" s="16">
        <f t="shared" si="1"/>
        <v>-1.3500000000002879</v>
      </c>
      <c r="H15" s="15">
        <v>1182.72</v>
      </c>
      <c r="I15" s="16">
        <f t="shared" si="2"/>
        <v>-2.1083333333327419</v>
      </c>
      <c r="J15" s="11">
        <v>1182.4670000000001</v>
      </c>
      <c r="K15" s="13"/>
      <c r="L15" s="16">
        <f t="shared" si="3"/>
        <v>-1.6666666666272555E-2</v>
      </c>
      <c r="M15" s="10"/>
      <c r="N15" s="10"/>
      <c r="O15" s="10"/>
      <c r="P15" s="10"/>
    </row>
    <row r="16" spans="1:16" x14ac:dyDescent="0.25">
      <c r="A16" s="6" t="s">
        <v>16</v>
      </c>
      <c r="B16" s="11">
        <v>1180.8610000000001</v>
      </c>
      <c r="C16" s="12">
        <f t="shared" si="4"/>
        <v>-1.7916666666659846</v>
      </c>
      <c r="D16" s="11">
        <v>1181.076</v>
      </c>
      <c r="E16" s="16">
        <f t="shared" si="0"/>
        <v>-1.9750000000006669</v>
      </c>
      <c r="F16" s="14">
        <v>1181.3130000000001</v>
      </c>
      <c r="G16" s="16">
        <f t="shared" si="1"/>
        <v>-0.54166666666712149</v>
      </c>
      <c r="H16" s="15">
        <v>1181.248</v>
      </c>
      <c r="I16" s="16">
        <f t="shared" si="2"/>
        <v>-3.0916666666674546</v>
      </c>
      <c r="J16" s="11">
        <v>1180.877</v>
      </c>
      <c r="K16" s="13"/>
      <c r="L16" s="16">
        <f t="shared" si="3"/>
        <v>-1.4333333333335454</v>
      </c>
      <c r="M16" s="10"/>
      <c r="N16" s="10"/>
      <c r="O16" s="10"/>
      <c r="P16" s="10"/>
    </row>
    <row r="17" spans="1:16" x14ac:dyDescent="0.25">
      <c r="A17" s="6" t="s">
        <v>17</v>
      </c>
      <c r="B17" s="11">
        <v>1179.5920000000001</v>
      </c>
      <c r="C17" s="12">
        <f t="shared" si="4"/>
        <v>-2.0249999999994843</v>
      </c>
      <c r="D17" s="11">
        <v>1179.835</v>
      </c>
      <c r="E17" s="16">
        <f t="shared" si="0"/>
        <v>-2.0750000000001974</v>
      </c>
      <c r="F17" s="14">
        <v>1180.0840000000001</v>
      </c>
      <c r="G17" s="16">
        <f t="shared" si="1"/>
        <v>-0.47500000000013642</v>
      </c>
      <c r="H17" s="15">
        <v>1180.027</v>
      </c>
      <c r="I17" s="16">
        <f t="shared" si="2"/>
        <v>-3.0333333333336059</v>
      </c>
      <c r="J17" s="11">
        <v>1179.663</v>
      </c>
      <c r="K17" s="13"/>
      <c r="L17" s="16">
        <f t="shared" si="3"/>
        <v>-1.6000000000000607</v>
      </c>
      <c r="M17" s="10"/>
      <c r="N17" s="10"/>
      <c r="O17" s="10"/>
      <c r="P17" s="10"/>
    </row>
    <row r="18" spans="1:16" x14ac:dyDescent="0.25">
      <c r="A18" s="6" t="s">
        <v>18</v>
      </c>
      <c r="B18" s="11">
        <v>1179.6289999999999</v>
      </c>
      <c r="C18" s="12">
        <f t="shared" si="4"/>
        <v>3.1499999999994088</v>
      </c>
      <c r="D18" s="11">
        <v>1179.251</v>
      </c>
      <c r="E18" s="16">
        <f t="shared" si="0"/>
        <v>-0.84166666666760648</v>
      </c>
      <c r="F18" s="14">
        <v>1179.3520000000001</v>
      </c>
      <c r="G18" s="16">
        <f t="shared" si="1"/>
        <v>0.19999999999906018</v>
      </c>
      <c r="H18" s="15">
        <v>1179.376</v>
      </c>
      <c r="I18" s="16">
        <f t="shared" si="2"/>
        <v>1.441666666666682</v>
      </c>
      <c r="J18" s="11">
        <v>1179.549</v>
      </c>
      <c r="K18" s="13"/>
      <c r="L18" s="16">
        <f t="shared" si="3"/>
        <v>-1.0416666666666665</v>
      </c>
      <c r="M18" s="10"/>
      <c r="N18" s="10"/>
      <c r="O18" s="10"/>
      <c r="P18" s="10"/>
    </row>
    <row r="19" spans="1:16" x14ac:dyDescent="0.25">
      <c r="A19" s="6" t="s">
        <v>19</v>
      </c>
      <c r="B19" s="11">
        <v>1179.4059999999999</v>
      </c>
      <c r="C19" s="12">
        <f t="shared" si="4"/>
        <v>4.3166666666669098</v>
      </c>
      <c r="D19" s="11">
        <v>1178.8879999999999</v>
      </c>
      <c r="E19" s="16">
        <f t="shared" si="0"/>
        <v>-1.4166666666672731</v>
      </c>
      <c r="F19" s="14">
        <v>1179.058</v>
      </c>
      <c r="G19" s="16">
        <f t="shared" si="1"/>
        <v>-0.37500000000060629</v>
      </c>
      <c r="H19" s="15">
        <v>1179.0129999999999</v>
      </c>
      <c r="I19" s="16">
        <f t="shared" si="2"/>
        <v>2.2916666666674246</v>
      </c>
      <c r="J19" s="11">
        <v>1179.288</v>
      </c>
      <c r="K19" s="13"/>
      <c r="L19" s="16">
        <f t="shared" si="3"/>
        <v>-1.0416666666666665</v>
      </c>
      <c r="M19" s="10"/>
      <c r="N19" s="10"/>
      <c r="O19" s="10"/>
      <c r="P19" s="10"/>
    </row>
    <row r="20" spans="1:16" x14ac:dyDescent="0.25">
      <c r="A20" s="6" t="s">
        <v>20</v>
      </c>
      <c r="B20" s="11">
        <v>1179.1420000000001</v>
      </c>
      <c r="C20" s="12">
        <f t="shared" si="4"/>
        <v>4.1666666666666661</v>
      </c>
      <c r="D20" s="11">
        <v>1178.6420000000001</v>
      </c>
      <c r="E20" s="16">
        <f t="shared" si="0"/>
        <v>-2.9333333333321816</v>
      </c>
      <c r="F20" s="14">
        <v>1178.9939999999999</v>
      </c>
      <c r="G20" s="16">
        <f t="shared" si="1"/>
        <v>-2.0499999999988932</v>
      </c>
      <c r="H20" s="15">
        <v>1178.748</v>
      </c>
      <c r="I20" s="16">
        <f t="shared" si="2"/>
        <v>2.6083333333322871</v>
      </c>
      <c r="J20" s="11">
        <v>1179.0609999999999</v>
      </c>
      <c r="K20" s="13"/>
      <c r="L20" s="16">
        <f t="shared" si="3"/>
        <v>-0.8833333333332879</v>
      </c>
      <c r="M20" s="10"/>
      <c r="N20" s="10"/>
      <c r="O20" s="10"/>
      <c r="P20" s="10"/>
    </row>
    <row r="21" spans="1:16" x14ac:dyDescent="0.25">
      <c r="A21" s="6" t="s">
        <v>21</v>
      </c>
      <c r="B21" s="11">
        <v>1178.4480000000001</v>
      </c>
      <c r="C21" s="12">
        <f t="shared" si="4"/>
        <v>-1.0666666666660753</v>
      </c>
      <c r="D21" s="11">
        <v>1178.576</v>
      </c>
      <c r="E21" s="16">
        <f t="shared" si="0"/>
        <v>-3.2583333333339701</v>
      </c>
      <c r="F21" s="14">
        <v>1178.9670000000001</v>
      </c>
      <c r="G21" s="16">
        <f t="shared" si="1"/>
        <v>-3.0916666666674546</v>
      </c>
      <c r="H21" s="15">
        <v>1178.596</v>
      </c>
      <c r="I21" s="16">
        <f t="shared" si="2"/>
        <v>-1.8833333333342732</v>
      </c>
      <c r="J21" s="11">
        <v>1178.3699999999999</v>
      </c>
      <c r="K21" s="13"/>
      <c r="L21" s="16">
        <f t="shared" si="3"/>
        <v>-0.16666666666651508</v>
      </c>
      <c r="M21" s="10"/>
      <c r="N21" s="10"/>
      <c r="O21" s="10"/>
      <c r="P21" s="10"/>
    </row>
    <row r="22" spans="1:16" x14ac:dyDescent="0.25">
      <c r="A22" s="6" t="s">
        <v>22</v>
      </c>
      <c r="B22" s="11">
        <v>1178.6320000000001</v>
      </c>
      <c r="C22" s="12">
        <f t="shared" si="4"/>
        <v>-1.4083333333322421</v>
      </c>
      <c r="D22" s="11">
        <v>1178.8009999999999</v>
      </c>
      <c r="E22" s="16">
        <f t="shared" si="0"/>
        <v>-1.1666666666675005</v>
      </c>
      <c r="F22" s="14">
        <v>1178.941</v>
      </c>
      <c r="G22" s="16">
        <f t="shared" si="1"/>
        <v>-2.4500000000008031</v>
      </c>
      <c r="H22" s="15">
        <v>1178.6469999999999</v>
      </c>
      <c r="I22" s="16">
        <f t="shared" si="2"/>
        <v>-2.441666666665772</v>
      </c>
      <c r="J22" s="11">
        <v>1178.354</v>
      </c>
      <c r="K22" s="13"/>
      <c r="L22" s="16">
        <f t="shared" si="3"/>
        <v>1.283333333333303</v>
      </c>
      <c r="M22" s="10"/>
      <c r="N22" s="10"/>
      <c r="O22" s="10"/>
      <c r="P22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Reese Kuhlman</dc:creator>
  <cp:lastModifiedBy>Reese Kuhlman</cp:lastModifiedBy>
  <dcterms:created xsi:type="dcterms:W3CDTF">2023-09-12T13:47:29Z</dcterms:created>
  <dcterms:modified xsi:type="dcterms:W3CDTF">2023-09-12T20:04:35Z</dcterms:modified>
</cp:coreProperties>
</file>